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8_Aktualne Reg\DO.ZP.U.95.2024.DK_Ubezpieczenie mienia\2. Publikacja\"/>
    </mc:Choice>
  </mc:AlternateContent>
  <xr:revisionPtr revIDLastSave="0" documentId="8_{84EDF951-CA04-43C7-9D33-6A7D99CADA78}" xr6:coauthVersionLast="47" xr6:coauthVersionMax="47" xr10:uidLastSave="{00000000-0000-0000-0000-000000000000}"/>
  <bookViews>
    <workbookView xWindow="29265" yWindow="765" windowWidth="27225" windowHeight="14460" xr2:uid="{C216EE65-576D-4E65-B636-510F7A1882B2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E15" i="1" l="1"/>
  <c r="E18" i="1"/>
  <c r="E22" i="1"/>
  <c r="E31" i="1"/>
  <c r="E32" i="1" l="1"/>
</calcChain>
</file>

<file path=xl/sharedStrings.xml><?xml version="1.0" encoding="utf-8"?>
<sst xmlns="http://schemas.openxmlformats.org/spreadsheetml/2006/main" count="55" uniqueCount="53">
  <si>
    <t xml:space="preserve">Tabela Nr 4 </t>
  </si>
  <si>
    <t>Środki trwałe grupa III-VIII (bez grupy VII)</t>
  </si>
  <si>
    <t>449-3295</t>
  </si>
  <si>
    <t xml:space="preserve">Instalacja paliwowa </t>
  </si>
  <si>
    <t>611-3305</t>
  </si>
  <si>
    <t>Ochrona katodowa / instal. ochrony zbiorników paliwa /</t>
  </si>
  <si>
    <t>I</t>
  </si>
  <si>
    <t>Instalacje, systemy - RAZEM</t>
  </si>
  <si>
    <t>441-3358</t>
  </si>
  <si>
    <t>Sprężarka RS-22 ze zbiornikiem KP 2000-11</t>
  </si>
  <si>
    <t>441-3506</t>
  </si>
  <si>
    <t>Agregat sprężarkowy INGERSOL</t>
  </si>
  <si>
    <t>441-3725</t>
  </si>
  <si>
    <t>Sprężarka Ingersoll Rand</t>
  </si>
  <si>
    <t>II</t>
  </si>
  <si>
    <t>Sprężarki - RAZEM</t>
  </si>
  <si>
    <t>449-3933</t>
  </si>
  <si>
    <t>Dystrybutor paliwa jednowężowy</t>
  </si>
  <si>
    <t>449-3934</t>
  </si>
  <si>
    <t>449-3935</t>
  </si>
  <si>
    <t>Dystrybutor paliwa dwuwężowy</t>
  </si>
  <si>
    <t>449-3936</t>
  </si>
  <si>
    <t>641-3728</t>
  </si>
  <si>
    <t>Podnośnik nożycowy ITECO IM 5980</t>
  </si>
  <si>
    <t>III</t>
  </si>
  <si>
    <t>Urządzenia - RAZEM</t>
  </si>
  <si>
    <t>Razem</t>
  </si>
  <si>
    <t>Agregat prądotwórczy SMG-300BA-S</t>
  </si>
  <si>
    <t>343-4022</t>
  </si>
  <si>
    <t>Agregaty - RAZEM</t>
  </si>
  <si>
    <t>610-3993, 3999</t>
  </si>
  <si>
    <t>Instalacja elektryczna ładowania akumulatorów autobusowych</t>
  </si>
  <si>
    <t>613-4020</t>
  </si>
  <si>
    <t>Ładowarka 2 stanowiskowa do ładowania autob.elektrycznych</t>
  </si>
  <si>
    <t>800-3698</t>
  </si>
  <si>
    <t>Odśnieżarka Oleo Mac</t>
  </si>
  <si>
    <t>669-4018</t>
  </si>
  <si>
    <t>Instalacja fotowoltaiczna gruntowa</t>
  </si>
  <si>
    <t>IV</t>
  </si>
  <si>
    <t>Zespół urzadzeń wymiennikowni CO i CW Baza ul. Długa</t>
  </si>
  <si>
    <t>343-3754</t>
  </si>
  <si>
    <t>Agregat prądotwórczy F10000</t>
  </si>
  <si>
    <t>460-1098-1,                1098-2, 1098-3</t>
  </si>
  <si>
    <t>669-4027</t>
  </si>
  <si>
    <t>Szlaban ROGER BIONIK 6F</t>
  </si>
  <si>
    <t>610-3997</t>
  </si>
  <si>
    <t xml:space="preserve">Modernizacja Rozdzielni RGnN w budynku stacji transformatorowej ul. Długa </t>
  </si>
  <si>
    <t>Nr sprawy:</t>
  </si>
  <si>
    <t>DO.ZP.U.95.2024.DK</t>
  </si>
  <si>
    <t>Nazwa dokumentu:</t>
  </si>
  <si>
    <t>Data dokumentu:</t>
  </si>
  <si>
    <t>6 listopada 2024 r.</t>
  </si>
  <si>
    <t>Załącznik nr 7d do 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</si>
</sst>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4"/>
      <color rgb="FF808080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rgb="FF80808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92D050"/>
        <bgColor rgb="FF92D050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E7E6E6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5" fillId="3" borderId="2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" fillId="0" borderId="0" xfId="0" applyNumberFormat="1" applyFont="1"/>
    <xf numFmtId="4" fontId="9" fillId="0" borderId="0" xfId="0" applyNumberFormat="1" applyFont="1"/>
    <xf numFmtId="0" fontId="10" fillId="0" borderId="0" xfId="0" applyFont="1"/>
    <xf numFmtId="0" fontId="1" fillId="0" borderId="0" xfId="0" applyFont="1" applyAlignment="1">
      <alignment wrapText="1"/>
    </xf>
    <xf numFmtId="4" fontId="11" fillId="4" borderId="5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5" borderId="0" xfId="0" applyFont="1" applyFill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1" fillId="6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F5C72-BFFD-42CC-BBF7-9064BD530994}">
  <dimension ref="B1:M35"/>
  <sheetViews>
    <sheetView tabSelected="1" view="pageBreakPreview" zoomScale="60" zoomScaleNormal="100" workbookViewId="0">
      <selection activeCell="N27" sqref="N27"/>
    </sheetView>
  </sheetViews>
  <sheetFormatPr defaultRowHeight="14.25" x14ac:dyDescent="0.2"/>
  <cols>
    <col min="1" max="1" width="5.7109375" style="1" customWidth="1"/>
    <col min="2" max="2" width="9.140625" style="1" customWidth="1"/>
    <col min="3" max="3" width="16.140625" style="1" customWidth="1"/>
    <col min="4" max="4" width="54" style="1" customWidth="1"/>
    <col min="5" max="5" width="33.42578125" style="1" customWidth="1"/>
    <col min="6" max="6" width="25.5703125" style="1" customWidth="1"/>
    <col min="7" max="7" width="14.42578125" style="1" customWidth="1"/>
    <col min="8" max="16384" width="9.140625" style="1"/>
  </cols>
  <sheetData>
    <row r="1" spans="2:13" x14ac:dyDescent="0.2">
      <c r="E1" s="35" t="s">
        <v>47</v>
      </c>
      <c r="F1" s="35" t="s">
        <v>48</v>
      </c>
    </row>
    <row r="2" spans="2:13" x14ac:dyDescent="0.2">
      <c r="E2" s="35" t="s">
        <v>49</v>
      </c>
      <c r="F2" s="36" t="s">
        <v>52</v>
      </c>
    </row>
    <row r="3" spans="2:13" x14ac:dyDescent="0.2">
      <c r="E3" s="35" t="s">
        <v>50</v>
      </c>
      <c r="F3" s="35" t="s">
        <v>51</v>
      </c>
    </row>
    <row r="5" spans="2:13" ht="15" x14ac:dyDescent="0.25">
      <c r="E5" s="2" t="s">
        <v>0</v>
      </c>
    </row>
    <row r="6" spans="2:13" customFormat="1" ht="15" x14ac:dyDescent="0.25">
      <c r="B6" s="1"/>
      <c r="C6" s="3"/>
      <c r="D6" s="3"/>
      <c r="E6" s="3"/>
      <c r="F6" s="1"/>
      <c r="G6" s="1"/>
      <c r="H6" s="1"/>
      <c r="I6" s="1"/>
      <c r="J6" s="1"/>
      <c r="K6" s="1"/>
      <c r="L6" s="1"/>
      <c r="M6" s="1"/>
    </row>
    <row r="7" spans="2:13" s="4" customFormat="1" ht="27" customHeight="1" x14ac:dyDescent="0.25">
      <c r="B7" s="32" t="s">
        <v>1</v>
      </c>
      <c r="C7" s="32"/>
      <c r="D7" s="32"/>
      <c r="E7" s="32"/>
      <c r="F7" s="5"/>
      <c r="G7" s="5"/>
    </row>
    <row r="8" spans="2:13" customFormat="1" ht="1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customFormat="1" ht="21" customHeight="1" x14ac:dyDescent="0.25">
      <c r="B9" s="6">
        <v>1</v>
      </c>
      <c r="C9" s="27" t="s">
        <v>2</v>
      </c>
      <c r="D9" s="8" t="s">
        <v>3</v>
      </c>
      <c r="E9" s="23">
        <v>375100.85</v>
      </c>
      <c r="F9" s="1"/>
      <c r="G9" s="9"/>
      <c r="H9" s="1"/>
      <c r="I9" s="1"/>
      <c r="J9" s="1"/>
      <c r="K9" s="1"/>
      <c r="L9" s="1"/>
      <c r="M9" s="1"/>
    </row>
    <row r="10" spans="2:13" customFormat="1" ht="21" customHeight="1" x14ac:dyDescent="0.25">
      <c r="B10" s="6">
        <v>2</v>
      </c>
      <c r="C10" s="27" t="s">
        <v>30</v>
      </c>
      <c r="D10" s="8" t="s">
        <v>31</v>
      </c>
      <c r="E10" s="23">
        <v>39800</v>
      </c>
      <c r="F10" s="1"/>
      <c r="G10" s="9"/>
      <c r="H10" s="1"/>
      <c r="I10" s="1"/>
      <c r="J10" s="1"/>
      <c r="K10" s="1"/>
      <c r="L10" s="1"/>
      <c r="M10" s="1"/>
    </row>
    <row r="11" spans="2:13" customFormat="1" ht="21" customHeight="1" x14ac:dyDescent="0.25">
      <c r="B11" s="6">
        <v>3</v>
      </c>
      <c r="C11" s="27" t="s">
        <v>4</v>
      </c>
      <c r="D11" s="8" t="s">
        <v>5</v>
      </c>
      <c r="E11" s="23">
        <v>19500</v>
      </c>
      <c r="F11" s="1"/>
      <c r="G11" s="9"/>
      <c r="H11" s="1"/>
      <c r="I11" s="1"/>
      <c r="J11" s="1"/>
      <c r="K11" s="1"/>
      <c r="L11" s="1"/>
      <c r="M11" s="1"/>
    </row>
    <row r="12" spans="2:13" customFormat="1" ht="21" customHeight="1" x14ac:dyDescent="0.25">
      <c r="B12" s="6">
        <v>4</v>
      </c>
      <c r="C12" s="27" t="s">
        <v>36</v>
      </c>
      <c r="D12" s="8" t="s">
        <v>37</v>
      </c>
      <c r="E12" s="23">
        <v>197350</v>
      </c>
      <c r="F12" s="1"/>
      <c r="G12" s="9"/>
      <c r="H12" s="1"/>
      <c r="I12" s="1"/>
      <c r="J12" s="1"/>
      <c r="K12" s="1"/>
      <c r="L12" s="1"/>
      <c r="M12" s="1"/>
    </row>
    <row r="13" spans="2:13" customFormat="1" ht="36.75" customHeight="1" x14ac:dyDescent="0.25">
      <c r="B13" s="24">
        <v>5</v>
      </c>
      <c r="C13" s="28" t="s">
        <v>42</v>
      </c>
      <c r="D13" s="25" t="s">
        <v>39</v>
      </c>
      <c r="E13" s="23">
        <v>240350.25</v>
      </c>
      <c r="F13" s="1"/>
      <c r="G13" s="9"/>
      <c r="H13" s="1"/>
      <c r="I13" s="1"/>
      <c r="J13" s="1"/>
      <c r="K13" s="1"/>
      <c r="L13" s="1"/>
      <c r="M13" s="1"/>
    </row>
    <row r="14" spans="2:13" customFormat="1" ht="36.75" customHeight="1" x14ac:dyDescent="0.25">
      <c r="B14" s="24">
        <v>6</v>
      </c>
      <c r="C14" s="30" t="s">
        <v>45</v>
      </c>
      <c r="D14" s="31" t="s">
        <v>46</v>
      </c>
      <c r="E14" s="23">
        <v>99648.76</v>
      </c>
      <c r="F14" s="1"/>
      <c r="G14" s="9"/>
      <c r="H14" s="1"/>
      <c r="I14" s="1"/>
      <c r="J14" s="1"/>
      <c r="K14" s="1"/>
      <c r="L14" s="1"/>
      <c r="M14" s="1"/>
    </row>
    <row r="15" spans="2:13" customFormat="1" ht="21" customHeight="1" x14ac:dyDescent="0.25">
      <c r="B15" s="10" t="s">
        <v>6</v>
      </c>
      <c r="C15" s="33" t="s">
        <v>7</v>
      </c>
      <c r="D15" s="33"/>
      <c r="E15" s="11">
        <f>SUM(E9:E14)</f>
        <v>971749.86</v>
      </c>
      <c r="F15" s="1"/>
      <c r="G15" s="9"/>
      <c r="H15" s="1"/>
      <c r="I15" s="1"/>
      <c r="J15" s="1"/>
      <c r="K15" s="1"/>
      <c r="L15" s="1"/>
      <c r="M15" s="1"/>
    </row>
    <row r="16" spans="2:13" customFormat="1" ht="21" customHeight="1" x14ac:dyDescent="0.25">
      <c r="B16" s="6">
        <v>1</v>
      </c>
      <c r="C16" s="27" t="s">
        <v>40</v>
      </c>
      <c r="D16" s="8" t="s">
        <v>41</v>
      </c>
      <c r="E16" s="23">
        <v>7950</v>
      </c>
      <c r="F16" s="26"/>
      <c r="G16" s="9"/>
      <c r="H16" s="1"/>
      <c r="I16" s="1"/>
      <c r="J16" s="1"/>
      <c r="K16" s="1"/>
      <c r="L16" s="1"/>
      <c r="M16" s="1"/>
    </row>
    <row r="17" spans="2:13" customFormat="1" ht="21" customHeight="1" x14ac:dyDescent="0.25">
      <c r="B17" s="24">
        <v>2</v>
      </c>
      <c r="C17" s="27" t="s">
        <v>28</v>
      </c>
      <c r="D17" s="8" t="s">
        <v>27</v>
      </c>
      <c r="E17" s="23">
        <v>196800</v>
      </c>
      <c r="F17" s="26"/>
      <c r="G17" s="9"/>
      <c r="H17" s="1"/>
      <c r="I17" s="1"/>
      <c r="J17" s="1"/>
      <c r="K17" s="1"/>
      <c r="L17" s="1"/>
      <c r="M17" s="1"/>
    </row>
    <row r="18" spans="2:13" customFormat="1" ht="21" customHeight="1" x14ac:dyDescent="0.25">
      <c r="B18" s="10" t="s">
        <v>14</v>
      </c>
      <c r="C18" s="33" t="s">
        <v>29</v>
      </c>
      <c r="D18" s="33"/>
      <c r="E18" s="11">
        <f>SUM(E16:E17)</f>
        <v>204750</v>
      </c>
      <c r="F18" s="1"/>
      <c r="G18" s="9"/>
      <c r="H18" s="1"/>
      <c r="I18" s="1"/>
      <c r="J18" s="1"/>
      <c r="K18" s="1"/>
      <c r="L18" s="1"/>
      <c r="M18" s="1"/>
    </row>
    <row r="19" spans="2:13" customFormat="1" ht="21" customHeight="1" x14ac:dyDescent="0.25">
      <c r="B19" s="6">
        <v>1</v>
      </c>
      <c r="C19" s="27" t="s">
        <v>8</v>
      </c>
      <c r="D19" s="8" t="s">
        <v>9</v>
      </c>
      <c r="E19" s="23">
        <v>38647</v>
      </c>
      <c r="F19" s="1"/>
      <c r="G19" s="9"/>
      <c r="H19" s="1"/>
      <c r="I19" s="1"/>
      <c r="J19" s="1"/>
      <c r="K19" s="1"/>
      <c r="L19" s="1"/>
      <c r="M19" s="1"/>
    </row>
    <row r="20" spans="2:13" customFormat="1" ht="21" customHeight="1" x14ac:dyDescent="0.25">
      <c r="B20" s="6">
        <v>2</v>
      </c>
      <c r="C20" s="27" t="s">
        <v>10</v>
      </c>
      <c r="D20" s="8" t="s">
        <v>11</v>
      </c>
      <c r="E20" s="23">
        <v>58989</v>
      </c>
      <c r="F20" s="1"/>
      <c r="G20" s="9"/>
      <c r="H20" s="1"/>
      <c r="I20" s="1"/>
      <c r="J20" s="1"/>
      <c r="K20" s="1"/>
      <c r="L20" s="1"/>
      <c r="M20" s="1"/>
    </row>
    <row r="21" spans="2:13" customFormat="1" ht="21" customHeight="1" x14ac:dyDescent="0.25">
      <c r="B21" s="6">
        <v>3</v>
      </c>
      <c r="C21" s="27" t="s">
        <v>12</v>
      </c>
      <c r="D21" s="8" t="s">
        <v>13</v>
      </c>
      <c r="E21" s="23">
        <v>99996</v>
      </c>
      <c r="F21" s="1"/>
      <c r="G21" s="9"/>
      <c r="H21" s="1"/>
      <c r="I21" s="1"/>
      <c r="J21" s="1"/>
      <c r="K21" s="1"/>
      <c r="L21" s="1"/>
      <c r="M21" s="1"/>
    </row>
    <row r="22" spans="2:13" customFormat="1" ht="21" customHeight="1" x14ac:dyDescent="0.25">
      <c r="B22" s="10" t="s">
        <v>24</v>
      </c>
      <c r="C22" s="33" t="s">
        <v>15</v>
      </c>
      <c r="D22" s="33"/>
      <c r="E22" s="11">
        <f>SUM(E19:E21)</f>
        <v>197632</v>
      </c>
      <c r="F22" s="1"/>
      <c r="G22" s="9"/>
      <c r="H22" s="1"/>
      <c r="I22" s="1"/>
      <c r="J22" s="1"/>
      <c r="K22" s="1"/>
      <c r="L22" s="1"/>
      <c r="M22" s="1"/>
    </row>
    <row r="23" spans="2:13" customFormat="1" ht="21" customHeight="1" x14ac:dyDescent="0.25">
      <c r="B23" s="6">
        <v>1</v>
      </c>
      <c r="C23" s="27" t="s">
        <v>16</v>
      </c>
      <c r="D23" s="8" t="s">
        <v>17</v>
      </c>
      <c r="E23" s="23">
        <v>25000</v>
      </c>
      <c r="F23" s="1"/>
      <c r="G23" s="1"/>
      <c r="H23" s="1"/>
      <c r="I23" s="1"/>
      <c r="J23" s="1"/>
      <c r="K23" s="1"/>
      <c r="L23" s="1"/>
      <c r="M23" s="1"/>
    </row>
    <row r="24" spans="2:13" customFormat="1" ht="21" customHeight="1" x14ac:dyDescent="0.25">
      <c r="B24" s="6">
        <v>2</v>
      </c>
      <c r="C24" s="27" t="s">
        <v>18</v>
      </c>
      <c r="D24" s="8" t="s">
        <v>17</v>
      </c>
      <c r="E24" s="23">
        <v>25000</v>
      </c>
      <c r="F24" s="1"/>
      <c r="G24" s="1"/>
      <c r="H24" s="1"/>
      <c r="I24" s="1"/>
      <c r="J24" s="1"/>
      <c r="K24" s="1"/>
      <c r="L24" s="1"/>
      <c r="M24" s="1"/>
    </row>
    <row r="25" spans="2:13" customFormat="1" ht="21" customHeight="1" x14ac:dyDescent="0.25">
      <c r="B25" s="6">
        <v>3</v>
      </c>
      <c r="C25" s="27" t="s">
        <v>19</v>
      </c>
      <c r="D25" s="8" t="s">
        <v>20</v>
      </c>
      <c r="E25" s="23">
        <v>30000</v>
      </c>
      <c r="F25" s="1"/>
      <c r="G25" s="1"/>
      <c r="H25" s="1"/>
      <c r="I25" s="1"/>
      <c r="J25" s="1"/>
      <c r="K25" s="1"/>
      <c r="L25" s="1"/>
      <c r="M25" s="1"/>
    </row>
    <row r="26" spans="2:13" customFormat="1" ht="21" customHeight="1" x14ac:dyDescent="0.25">
      <c r="B26" s="6">
        <v>4</v>
      </c>
      <c r="C26" s="27" t="s">
        <v>21</v>
      </c>
      <c r="D26" s="8" t="s">
        <v>20</v>
      </c>
      <c r="E26" s="23">
        <v>30000</v>
      </c>
      <c r="F26" s="1"/>
      <c r="G26" s="1"/>
      <c r="H26" s="1"/>
      <c r="I26" s="1"/>
      <c r="J26" s="1"/>
      <c r="K26" s="1"/>
      <c r="L26" s="1"/>
      <c r="M26" s="1"/>
    </row>
    <row r="27" spans="2:13" customFormat="1" ht="21" customHeight="1" x14ac:dyDescent="0.25">
      <c r="B27" s="6">
        <v>5</v>
      </c>
      <c r="C27" s="27" t="s">
        <v>32</v>
      </c>
      <c r="D27" s="8" t="s">
        <v>33</v>
      </c>
      <c r="E27" s="23">
        <v>272988.15999999997</v>
      </c>
      <c r="F27" s="1"/>
      <c r="G27" s="1"/>
      <c r="H27" s="1"/>
      <c r="I27" s="1"/>
      <c r="J27" s="1"/>
      <c r="K27" s="1"/>
      <c r="L27" s="1"/>
      <c r="M27" s="1"/>
    </row>
    <row r="28" spans="2:13" customFormat="1" ht="21" customHeight="1" x14ac:dyDescent="0.25">
      <c r="B28" s="6">
        <v>6</v>
      </c>
      <c r="C28" s="27" t="s">
        <v>22</v>
      </c>
      <c r="D28" s="8" t="s">
        <v>23</v>
      </c>
      <c r="E28" s="23">
        <v>53990</v>
      </c>
      <c r="F28" s="1"/>
      <c r="G28" s="1"/>
      <c r="H28" s="1"/>
      <c r="I28" s="1"/>
      <c r="J28" s="1"/>
      <c r="K28" s="1"/>
      <c r="L28" s="1"/>
      <c r="M28" s="1"/>
    </row>
    <row r="29" spans="2:13" customFormat="1" ht="21" customHeight="1" x14ac:dyDescent="0.25">
      <c r="B29" s="24">
        <v>7</v>
      </c>
      <c r="C29" s="29" t="s">
        <v>43</v>
      </c>
      <c r="D29" s="25" t="s">
        <v>44</v>
      </c>
      <c r="E29" s="23">
        <v>38400</v>
      </c>
      <c r="F29" s="1"/>
      <c r="G29" s="9"/>
      <c r="H29" s="1"/>
      <c r="I29" s="1"/>
      <c r="J29" s="1"/>
      <c r="K29" s="1"/>
      <c r="L29" s="1"/>
      <c r="M29" s="1"/>
    </row>
    <row r="30" spans="2:13" customFormat="1" ht="21" customHeight="1" x14ac:dyDescent="0.25">
      <c r="B30" s="6">
        <v>8</v>
      </c>
      <c r="C30" s="7" t="s">
        <v>34</v>
      </c>
      <c r="D30" s="8" t="s">
        <v>35</v>
      </c>
      <c r="E30" s="23">
        <v>22000</v>
      </c>
      <c r="F30" s="1"/>
      <c r="G30" s="1"/>
      <c r="H30" s="1"/>
      <c r="I30" s="1"/>
      <c r="J30" s="1"/>
      <c r="K30" s="1"/>
      <c r="L30" s="1"/>
      <c r="M30" s="1"/>
    </row>
    <row r="31" spans="2:13" customFormat="1" ht="21" customHeight="1" x14ac:dyDescent="0.25">
      <c r="B31" s="12" t="s">
        <v>38</v>
      </c>
      <c r="C31" s="33" t="s">
        <v>25</v>
      </c>
      <c r="D31" s="33"/>
      <c r="E31" s="13">
        <f>SUM(E23:E30)</f>
        <v>497378.16</v>
      </c>
      <c r="F31" s="1"/>
      <c r="G31" s="1"/>
      <c r="H31" s="1"/>
      <c r="I31" s="1"/>
      <c r="J31" s="1"/>
      <c r="K31" s="1"/>
      <c r="L31" s="1"/>
      <c r="M31" s="1"/>
    </row>
    <row r="32" spans="2:13" s="14" customFormat="1" ht="27" customHeight="1" x14ac:dyDescent="0.25">
      <c r="B32" s="34" t="s">
        <v>26</v>
      </c>
      <c r="C32" s="34"/>
      <c r="D32" s="34"/>
      <c r="E32" s="22">
        <f>E15+E18+E22+E31</f>
        <v>1871510.0199999998</v>
      </c>
      <c r="F32" s="15"/>
      <c r="J32" s="16"/>
      <c r="K32" s="17"/>
      <c r="L32" s="17"/>
    </row>
    <row r="33" spans="2:13" customFormat="1" ht="15" customHeight="1" x14ac:dyDescent="0.25">
      <c r="B33" s="1"/>
      <c r="C33" s="1"/>
      <c r="D33" s="1"/>
      <c r="E33" s="1"/>
      <c r="F33" s="18"/>
      <c r="G33" s="18"/>
      <c r="H33" s="1"/>
      <c r="I33" s="1"/>
      <c r="J33" s="19"/>
      <c r="K33" s="19"/>
      <c r="L33" s="20"/>
      <c r="M33" s="21"/>
    </row>
    <row r="34" spans="2:13" customFormat="1" ht="15" customHeight="1" x14ac:dyDescent="0.25">
      <c r="B34" s="1"/>
      <c r="C34" s="1"/>
      <c r="D34" s="1"/>
      <c r="E34" s="1"/>
      <c r="F34" s="18"/>
      <c r="G34" s="18"/>
      <c r="H34" s="1"/>
      <c r="I34" s="1"/>
      <c r="J34" s="19"/>
      <c r="K34" s="19"/>
      <c r="L34" s="20"/>
      <c r="M34" s="1"/>
    </row>
    <row r="35" spans="2:13" customFormat="1" ht="15" customHeight="1" x14ac:dyDescent="0.25">
      <c r="B35" s="1"/>
      <c r="C35" s="1"/>
      <c r="D35" s="1"/>
      <c r="E35" s="1"/>
      <c r="F35" s="18"/>
      <c r="G35" s="1"/>
      <c r="H35" s="1"/>
      <c r="I35" s="1"/>
      <c r="J35" s="19"/>
      <c r="K35" s="19"/>
      <c r="L35" s="20"/>
      <c r="M35" s="1"/>
    </row>
  </sheetData>
  <mergeCells count="6">
    <mergeCell ref="B7:E7"/>
    <mergeCell ref="C15:D15"/>
    <mergeCell ref="C22:D22"/>
    <mergeCell ref="C31:D31"/>
    <mergeCell ref="B32:D32"/>
    <mergeCell ref="C18:D18"/>
  </mergeCells>
  <pageMargins left="0.70000000000000007" right="0.70000000000000007" top="0.75" bottom="0.75" header="0.30000000000000004" footer="0.30000000000000004"/>
  <pageSetup paperSize="9" scale="74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F029FB75EA3745A4CD0582AF679F4C" ma:contentTypeVersion="18" ma:contentTypeDescription="Utwórz nowy dokument." ma:contentTypeScope="" ma:versionID="467f59c3ac006eb71bcecb03345e1cc4">
  <xsd:schema xmlns:xsd="http://www.w3.org/2001/XMLSchema" xmlns:xs="http://www.w3.org/2001/XMLSchema" xmlns:p="http://schemas.microsoft.com/office/2006/metadata/properties" xmlns:ns2="f2f9db0c-8f51-482e-8c6b-dc26b6047020" xmlns:ns3="1632980d-6e0f-402f-ac28-ac45d5a38590" targetNamespace="http://schemas.microsoft.com/office/2006/metadata/properties" ma:root="true" ma:fieldsID="2eedaf84c112337e803f2c50cef970c9" ns2:_="" ns3:_="">
    <xsd:import namespace="f2f9db0c-8f51-482e-8c6b-dc26b6047020"/>
    <xsd:import namespace="1632980d-6e0f-402f-ac28-ac45d5a38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b0c-8f51-482e-8c6b-dc26b6047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n zatwierdzenia" ma:internalName="Stan_x0020_zatwierdzenia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fccae11e-12cc-4f90-88ca-953d3b3e00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980d-6e0f-402f-ac28-ac45d5a385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32bcba-0ced-40cc-87ad-e9b535f020a3}" ma:internalName="TaxCatchAll" ma:showField="CatchAllData" ma:web="1632980d-6e0f-402f-ac28-ac45d5a38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2980d-6e0f-402f-ac28-ac45d5a38590"/>
    <_Flow_SignoffStatus xmlns="f2f9db0c-8f51-482e-8c6b-dc26b6047020" xsi:nil="true"/>
    <lcf76f155ced4ddcb4097134ff3c332f xmlns="f2f9db0c-8f51-482e-8c6b-dc26b60470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E31E70-6F45-46B4-844A-B60D66452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9db0c-8f51-482e-8c6b-dc26b6047020"/>
    <ds:schemaRef ds:uri="1632980d-6e0f-402f-ac28-ac45d5a38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6CDAC6-C331-43EB-AC6E-C8B1AC6C96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6512B1-98D8-40A4-86C6-EAF978D291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Świerczek</dc:creator>
  <cp:lastModifiedBy>Joanna Piwowarczyk</cp:lastModifiedBy>
  <cp:lastPrinted>2024-11-05T08:08:55Z</cp:lastPrinted>
  <dcterms:created xsi:type="dcterms:W3CDTF">2021-10-04T12:10:07Z</dcterms:created>
  <dcterms:modified xsi:type="dcterms:W3CDTF">2024-11-05T08:09:21Z</dcterms:modified>
</cp:coreProperties>
</file>